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СР" sheetId="4" r:id="rId1"/>
  </sheets>
  <definedNames>
    <definedName name="_xlnm._FilterDatabase" localSheetId="0" hidden="1">ПСР!$A$4:$L$4</definedName>
    <definedName name="_xlnm.Print_Titles" localSheetId="0">ПСР!$3:$3</definedName>
  </definedNames>
  <calcPr calcId="145621"/>
</workbook>
</file>

<file path=xl/calcChain.xml><?xml version="1.0" encoding="utf-8"?>
<calcChain xmlns="http://schemas.openxmlformats.org/spreadsheetml/2006/main">
  <c r="H6" i="4" l="1"/>
  <c r="G9" i="4" l="1"/>
  <c r="G8" i="4"/>
  <c r="G6" i="4"/>
  <c r="G5" i="4"/>
  <c r="H9" i="4"/>
  <c r="H8" i="4"/>
  <c r="H7" i="4"/>
  <c r="H5" i="4"/>
  <c r="J9" i="4" l="1"/>
  <c r="J8" i="4"/>
  <c r="J7" i="4"/>
  <c r="J6" i="4"/>
  <c r="J5" i="4"/>
  <c r="I9" i="4"/>
  <c r="I8" i="4"/>
  <c r="I7" i="4"/>
  <c r="I6" i="4"/>
  <c r="I5" i="4"/>
  <c r="C10" i="4" l="1"/>
  <c r="L10" i="4" l="1"/>
  <c r="K10" i="4"/>
  <c r="F10" i="4"/>
  <c r="E10" i="4"/>
  <c r="D10" i="4"/>
  <c r="G10" i="4" l="1"/>
  <c r="H10" i="4"/>
  <c r="J10" i="4"/>
  <c r="I10" i="4"/>
</calcChain>
</file>

<file path=xl/sharedStrings.xml><?xml version="1.0" encoding="utf-8"?>
<sst xmlns="http://schemas.openxmlformats.org/spreadsheetml/2006/main" count="25" uniqueCount="25">
  <si>
    <t>рублей</t>
  </si>
  <si>
    <t>Наименование</t>
  </si>
  <si>
    <t>08</t>
  </si>
  <si>
    <t>ИТОГО:</t>
  </si>
  <si>
    <t>ГП</t>
  </si>
  <si>
    <t>37</t>
  </si>
  <si>
    <t>Непрограммная деятельность</t>
  </si>
  <si>
    <t>70</t>
  </si>
  <si>
    <t xml:space="preserve">   Развитие   образования Красногорского района  </t>
  </si>
  <si>
    <t xml:space="preserve"> Управление муниципальным имуществом Красногорского района   </t>
  </si>
  <si>
    <t xml:space="preserve"> Реализация полномочий органов местного самоуправления Красногорского района </t>
  </si>
  <si>
    <t>10</t>
  </si>
  <si>
    <t>09</t>
  </si>
  <si>
    <t xml:space="preserve">   Управление муниципальными финансами Красногорского района  </t>
  </si>
  <si>
    <t>2026 год</t>
  </si>
  <si>
    <t>2027 год</t>
  </si>
  <si>
    <t>Анализ изменения  бюджета Красногорского муниципального района Брянской области  по программной структуре в 2024 - 2028 годах</t>
  </si>
  <si>
    <t>2024 год (факт)</t>
  </si>
  <si>
    <t>2025 год (первоначальный)</t>
  </si>
  <si>
    <t>2025 год оценка</t>
  </si>
  <si>
    <t>2026 - 2024</t>
  </si>
  <si>
    <t>2026 / 2024</t>
  </si>
  <si>
    <t>2026 - 2025
(оценка)</t>
  </si>
  <si>
    <t>2026 / 2025
(оценка)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</si>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</sst>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9" fontId="1" fillId="0" borderId="0" applyFont="0" applyFill="0" applyBorder="0" applyAlignment="0" applyProtection="0"/>
  </cellStyleXfs>
  <cellXfs count="2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49" fontId="4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zoomScale="85" zoomScaleNormal="85" workbookViewId="0">
      <pane ySplit="4" topLeftCell="A5" activePane="bottomLeft" state="frozen"/>
      <selection pane="bottomLeft" activeCell="L10" sqref="L10"/>
    </sheetView>
  </sheetViews>
  <sheetFormatPr defaultRowHeight="14.25" x14ac:dyDescent="0.2"/>
  <cols>
    <col min="1" max="1" width="46" style="1" customWidth="1"/>
    <col min="2" max="2" width="12.5" style="1" customWidth="1"/>
    <col min="3" max="6" width="25" style="1" customWidth="1"/>
    <col min="7" max="10" width="21.83203125" style="1" customWidth="1"/>
    <col min="11" max="11" width="25.5" style="1" customWidth="1"/>
    <col min="12" max="12" width="26.1640625" style="1" customWidth="1"/>
    <col min="13" max="16384" width="9.33203125" style="1"/>
  </cols>
  <sheetData>
    <row r="1" spans="1:12" ht="32.25" customHeight="1" x14ac:dyDescent="0.2">
      <c r="A1" s="16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5" customHeight="1" x14ac:dyDescent="0.2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56.25" customHeight="1" x14ac:dyDescent="0.2">
      <c r="A3" s="14" t="s">
        <v>1</v>
      </c>
      <c r="B3" s="14" t="s">
        <v>4</v>
      </c>
      <c r="C3" s="15" t="s">
        <v>17</v>
      </c>
      <c r="D3" s="15" t="s">
        <v>18</v>
      </c>
      <c r="E3" s="15" t="s">
        <v>19</v>
      </c>
      <c r="F3" s="15" t="s">
        <v>14</v>
      </c>
      <c r="G3" s="15" t="s">
        <v>20</v>
      </c>
      <c r="H3" s="15" t="s">
        <v>21</v>
      </c>
      <c r="I3" s="15" t="s">
        <v>22</v>
      </c>
      <c r="J3" s="15" t="s">
        <v>23</v>
      </c>
      <c r="K3" s="15" t="s">
        <v>15</v>
      </c>
      <c r="L3" s="15" t="s">
        <v>24</v>
      </c>
    </row>
    <row r="4" spans="1:12" ht="14.25" customHeight="1" x14ac:dyDescent="0.2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</row>
    <row r="5" spans="1:12" ht="66.75" customHeight="1" x14ac:dyDescent="0.2">
      <c r="A5" s="3" t="s">
        <v>10</v>
      </c>
      <c r="B5" s="4" t="s">
        <v>2</v>
      </c>
      <c r="C5" s="5">
        <v>104567886.06999999</v>
      </c>
      <c r="D5" s="6">
        <v>130174821.5</v>
      </c>
      <c r="E5" s="6">
        <v>150961187.62</v>
      </c>
      <c r="F5" s="6">
        <v>148843713.71000001</v>
      </c>
      <c r="G5" s="6">
        <f>F5-C5</f>
        <v>44275827.640000015</v>
      </c>
      <c r="H5" s="7">
        <f>IFERROR(F5/C5,"-")</f>
        <v>1.4234170671707069</v>
      </c>
      <c r="I5" s="8">
        <f>F5-E5</f>
        <v>-2117473.9099999964</v>
      </c>
      <c r="J5" s="9">
        <f>IFERROR(F5/E5,"-")</f>
        <v>0.98597338863463302</v>
      </c>
      <c r="K5" s="6">
        <v>140849266.59</v>
      </c>
      <c r="L5" s="6">
        <v>141075710.65000001</v>
      </c>
    </row>
    <row r="6" spans="1:12" ht="53.25" customHeight="1" x14ac:dyDescent="0.2">
      <c r="A6" s="3" t="s">
        <v>13</v>
      </c>
      <c r="B6" s="10" t="s">
        <v>12</v>
      </c>
      <c r="C6" s="5">
        <v>12905734.810000001</v>
      </c>
      <c r="D6" s="6">
        <v>11305884</v>
      </c>
      <c r="E6" s="6">
        <v>11960314.970000001</v>
      </c>
      <c r="F6" s="6">
        <v>13372865</v>
      </c>
      <c r="G6" s="6">
        <f t="shared" ref="G6:G10" si="0">F6-C6</f>
        <v>467130.18999999948</v>
      </c>
      <c r="H6" s="7">
        <f>IFERROR(F6/C6,"-")</f>
        <v>1.0361955515805301</v>
      </c>
      <c r="I6" s="8">
        <f t="shared" ref="I6:I10" si="1">F6-E6</f>
        <v>1412550.0299999993</v>
      </c>
      <c r="J6" s="9">
        <f t="shared" ref="J6:J9" si="2">IFERROR(F6/E6,"-")</f>
        <v>1.1181030795211575</v>
      </c>
      <c r="K6" s="6">
        <v>10872865</v>
      </c>
      <c r="L6" s="6">
        <v>10872865</v>
      </c>
    </row>
    <row r="7" spans="1:12" ht="45.75" customHeight="1" x14ac:dyDescent="0.2">
      <c r="A7" s="3" t="s">
        <v>8</v>
      </c>
      <c r="B7" s="4" t="s">
        <v>11</v>
      </c>
      <c r="C7" s="5">
        <v>241141241.87</v>
      </c>
      <c r="D7" s="6">
        <v>203482231.03999999</v>
      </c>
      <c r="E7" s="6">
        <v>265307768.72</v>
      </c>
      <c r="F7" s="6">
        <v>228382880</v>
      </c>
      <c r="G7" s="6">
        <v>170189581.63999999</v>
      </c>
      <c r="H7" s="7">
        <f t="shared" ref="H7:H10" si="3">IFERROR(F7/C7,"-")</f>
        <v>0.94709174684901853</v>
      </c>
      <c r="I7" s="8">
        <f t="shared" si="1"/>
        <v>-36924888.719999999</v>
      </c>
      <c r="J7" s="9">
        <f t="shared" si="2"/>
        <v>0.86082243690734239</v>
      </c>
      <c r="K7" s="6">
        <v>267090742.24000001</v>
      </c>
      <c r="L7" s="6">
        <v>214715101.55000001</v>
      </c>
    </row>
    <row r="8" spans="1:12" ht="58.5" customHeight="1" x14ac:dyDescent="0.2">
      <c r="A8" s="3" t="s">
        <v>9</v>
      </c>
      <c r="B8" s="4" t="s">
        <v>5</v>
      </c>
      <c r="C8" s="5">
        <v>3862793.81</v>
      </c>
      <c r="D8" s="6">
        <v>3659101</v>
      </c>
      <c r="E8" s="6">
        <v>3905801</v>
      </c>
      <c r="F8" s="6">
        <v>4021954</v>
      </c>
      <c r="G8" s="6">
        <f t="shared" si="0"/>
        <v>159160.18999999994</v>
      </c>
      <c r="H8" s="7">
        <f t="shared" si="3"/>
        <v>1.0412033874518403</v>
      </c>
      <c r="I8" s="8">
        <f t="shared" si="1"/>
        <v>116153</v>
      </c>
      <c r="J8" s="9">
        <f t="shared" si="2"/>
        <v>1.0297385862720605</v>
      </c>
      <c r="K8" s="6">
        <v>3556954</v>
      </c>
      <c r="L8" s="6">
        <v>3556954</v>
      </c>
    </row>
    <row r="9" spans="1:12" ht="18.75" x14ac:dyDescent="0.2">
      <c r="A9" s="3" t="s">
        <v>6</v>
      </c>
      <c r="B9" s="4" t="s">
        <v>7</v>
      </c>
      <c r="C9" s="5">
        <v>5195547.3899999997</v>
      </c>
      <c r="D9" s="6">
        <v>3731824</v>
      </c>
      <c r="E9" s="6">
        <v>4232130.03</v>
      </c>
      <c r="F9" s="6">
        <v>4591564</v>
      </c>
      <c r="G9" s="6">
        <f t="shared" si="0"/>
        <v>-603983.38999999966</v>
      </c>
      <c r="H9" s="7">
        <f t="shared" si="3"/>
        <v>0.8837498063895054</v>
      </c>
      <c r="I9" s="8">
        <f t="shared" si="1"/>
        <v>359433.96999999974</v>
      </c>
      <c r="J9" s="9">
        <f t="shared" si="2"/>
        <v>1.0849298030665659</v>
      </c>
      <c r="K9" s="6">
        <v>8018564</v>
      </c>
      <c r="L9" s="6">
        <v>11918564</v>
      </c>
    </row>
    <row r="10" spans="1:12" ht="25.5" customHeight="1" x14ac:dyDescent="0.2">
      <c r="A10" s="18" t="s">
        <v>3</v>
      </c>
      <c r="B10" s="19"/>
      <c r="C10" s="11">
        <f>SUM(C5:C9)</f>
        <v>367673203.94999999</v>
      </c>
      <c r="D10" s="11">
        <f>SUM(D5:D9)</f>
        <v>352353861.53999996</v>
      </c>
      <c r="E10" s="11">
        <f>SUM(E5:E9)</f>
        <v>436367202.33999997</v>
      </c>
      <c r="F10" s="11">
        <f>SUM(F5:F9)</f>
        <v>399212976.71000004</v>
      </c>
      <c r="G10" s="11">
        <f t="shared" si="0"/>
        <v>31539772.76000005</v>
      </c>
      <c r="H10" s="12">
        <f t="shared" si="3"/>
        <v>1.0857820815364319</v>
      </c>
      <c r="I10" s="13">
        <f t="shared" si="1"/>
        <v>-37154225.629999936</v>
      </c>
      <c r="J10" s="12">
        <f>IFERROR(F10/E10,"-")</f>
        <v>0.91485559540047456</v>
      </c>
      <c r="K10" s="11">
        <f>SUM(K5:K9)</f>
        <v>430388391.83000004</v>
      </c>
      <c r="L10" s="11">
        <f>SUM(L5:L9)</f>
        <v>382139195.20000005</v>
      </c>
    </row>
  </sheetData>
  <autoFilter ref="A4:L4"/>
  <mergeCells count="3">
    <mergeCell ref="A1:L1"/>
    <mergeCell ref="A2:L2"/>
    <mergeCell ref="A10:B10"/>
  </mergeCells>
  <conditionalFormatting sqref="H5:H9">
    <cfRule type="colorScale" priority="10">
      <colorScale>
        <cfvo type="min"/>
        <cfvo type="percentile" val="50"/>
        <cfvo type="max"/>
        <color rgb="FFF8696B"/>
        <color rgb="FFFCFCFF"/>
        <color theme="6"/>
      </colorScale>
    </cfRule>
  </conditionalFormatting>
  <conditionalFormatting sqref="J5:J9">
    <cfRule type="colorScale" priority="12">
      <colorScale>
        <cfvo type="min"/>
        <cfvo type="percentile" val="50"/>
        <cfvo type="max"/>
        <color rgb="FFF8696B"/>
        <color rgb="FFFCFCFF"/>
        <color theme="6"/>
      </colorScale>
    </cfRule>
  </conditionalFormatting>
  <pageMargins left="0.39370078740157483" right="0.39370078740157483" top="0.59055118110236227" bottom="0.27559055118110237" header="0.31496062992125984" footer="0.15748031496062992"/>
  <pageSetup paperSize="9" scale="52" firstPageNumber="161" fitToHeight="0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ПСР</vt:lpstr>
      <vt:lpstr>ПСР!Заголовки_для_печати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2025-11-10T08:51:38Z</dcterms:modified>
</cp:coreProperties>
</file>